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6585" tabRatio="601"/>
  </bookViews>
  <sheets>
    <sheet name="на 1.07.19" sheetId="1" r:id="rId1"/>
  </sheets>
  <definedNames>
    <definedName name="_xlnm._FilterDatabase" localSheetId="0" hidden="1">'на 1.07.19'!#REF!</definedName>
    <definedName name="_xlnm.Print_Titles" localSheetId="0">'на 1.07.19'!$5:$5</definedName>
    <definedName name="_xlnm.Print_Area" localSheetId="0">'на 1.07.19'!$A$1:$K$58</definedName>
  </definedNames>
  <calcPr calcId="124519"/>
</workbook>
</file>

<file path=xl/calcChain.xml><?xml version="1.0" encoding="utf-8"?>
<calcChain xmlns="http://schemas.openxmlformats.org/spreadsheetml/2006/main">
  <c r="I20" i="1"/>
  <c r="J22"/>
  <c r="J20"/>
  <c r="J15"/>
  <c r="J16"/>
  <c r="J51"/>
  <c r="I31"/>
  <c r="I32"/>
  <c r="H31"/>
  <c r="H32"/>
  <c r="C31"/>
  <c r="F31"/>
  <c r="E31" l="1"/>
  <c r="D31"/>
  <c r="I22" l="1"/>
  <c r="I16"/>
  <c r="J7"/>
  <c r="J8"/>
  <c r="J9"/>
  <c r="J11"/>
  <c r="J12"/>
  <c r="J14"/>
  <c r="J18"/>
  <c r="J21"/>
  <c r="J23"/>
  <c r="J24"/>
  <c r="J25"/>
  <c r="J27"/>
  <c r="J28"/>
  <c r="J29"/>
  <c r="J30"/>
  <c r="J34"/>
  <c r="J35"/>
  <c r="J36"/>
  <c r="J37"/>
  <c r="J38"/>
  <c r="J39"/>
  <c r="J41"/>
  <c r="J42"/>
  <c r="J44"/>
  <c r="J45"/>
  <c r="J46"/>
  <c r="J47"/>
  <c r="J49"/>
  <c r="J50"/>
  <c r="J52"/>
  <c r="J54"/>
  <c r="I7"/>
  <c r="I8"/>
  <c r="I9"/>
  <c r="I11"/>
  <c r="I12"/>
  <c r="I14"/>
  <c r="I18"/>
  <c r="I21"/>
  <c r="I23"/>
  <c r="I24"/>
  <c r="I25"/>
  <c r="I27"/>
  <c r="I28"/>
  <c r="I29"/>
  <c r="I30"/>
  <c r="I34"/>
  <c r="I35"/>
  <c r="I36"/>
  <c r="I37"/>
  <c r="I38"/>
  <c r="I39"/>
  <c r="I41"/>
  <c r="I42"/>
  <c r="I44"/>
  <c r="I45"/>
  <c r="I46"/>
  <c r="I47"/>
  <c r="I49"/>
  <c r="I50"/>
  <c r="I52"/>
  <c r="I54"/>
  <c r="H7"/>
  <c r="H8"/>
  <c r="H9"/>
  <c r="H11"/>
  <c r="H12"/>
  <c r="H13"/>
  <c r="H14"/>
  <c r="H16"/>
  <c r="H18"/>
  <c r="H20"/>
  <c r="H21"/>
  <c r="H22"/>
  <c r="H23"/>
  <c r="H24"/>
  <c r="H25"/>
  <c r="H27"/>
  <c r="H28"/>
  <c r="H29"/>
  <c r="H30"/>
  <c r="H34"/>
  <c r="H35"/>
  <c r="H36"/>
  <c r="H37"/>
  <c r="H38"/>
  <c r="H39"/>
  <c r="H41"/>
  <c r="H42"/>
  <c r="H44"/>
  <c r="H45"/>
  <c r="H46"/>
  <c r="H47"/>
  <c r="H49"/>
  <c r="H50"/>
  <c r="H52"/>
  <c r="H54"/>
  <c r="C53"/>
  <c r="C48"/>
  <c r="C43"/>
  <c r="C40"/>
  <c r="C33"/>
  <c r="C26"/>
  <c r="C19"/>
  <c r="C17"/>
  <c r="C15"/>
  <c r="C6"/>
  <c r="F53"/>
  <c r="J53" s="1"/>
  <c r="E53"/>
  <c r="D53"/>
  <c r="F48"/>
  <c r="E48"/>
  <c r="E55" s="1"/>
  <c r="D48"/>
  <c r="D55" s="1"/>
  <c r="F43"/>
  <c r="E43"/>
  <c r="D43"/>
  <c r="F40"/>
  <c r="E40"/>
  <c r="D40"/>
  <c r="F33"/>
  <c r="E33"/>
  <c r="D33"/>
  <c r="F26"/>
  <c r="E26"/>
  <c r="D26"/>
  <c r="F19"/>
  <c r="E19"/>
  <c r="D19"/>
  <c r="D17"/>
  <c r="D15"/>
  <c r="F6"/>
  <c r="E6"/>
  <c r="D6"/>
  <c r="E17"/>
  <c r="G48"/>
  <c r="F17"/>
  <c r="E15"/>
  <c r="F15"/>
  <c r="G33"/>
  <c r="I33" l="1"/>
  <c r="H33"/>
  <c r="J33"/>
  <c r="F55"/>
  <c r="I15"/>
  <c r="H43"/>
  <c r="J43"/>
  <c r="H26"/>
  <c r="H15"/>
  <c r="I53"/>
  <c r="H53"/>
  <c r="J48"/>
  <c r="I48"/>
  <c r="H48"/>
  <c r="I43"/>
  <c r="J40"/>
  <c r="H40"/>
  <c r="I40"/>
  <c r="J26"/>
  <c r="I26"/>
  <c r="I19"/>
  <c r="H19"/>
  <c r="J19"/>
  <c r="J17"/>
  <c r="H17"/>
  <c r="I17"/>
  <c r="C55"/>
  <c r="J6"/>
  <c r="I6"/>
  <c r="H6"/>
  <c r="H55" l="1"/>
  <c r="J55"/>
  <c r="I55"/>
</calcChain>
</file>

<file path=xl/sharedStrings.xml><?xml version="1.0" encoding="utf-8"?>
<sst xmlns="http://schemas.openxmlformats.org/spreadsheetml/2006/main" count="118" uniqueCount="113">
  <si>
    <t>0800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</si>
  <si>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</si>
  <si>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</si>
  <si>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</si>
  <si>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</si>
  <si>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</si>
  <si>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</si>
  <si>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Обслуживание государственного и муниципального долга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</si>
  <si>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</si>
  <si>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</si>
  <si>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</si>
  <si>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</si>
  <si>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</si>
  <si>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</si>
  <si>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</si>
  <si>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</si>
  <si>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</si>
  <si>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</si>
  <si>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</si>
  <si>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</si>
  <si>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</si>
  <si>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</si>
  <si>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</si>
  <si>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</si>
  <si>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</si>
  <si>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</si>
  <si>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</si>
  <si>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</si>
  <si>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</si>
  <si>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</si>
  <si>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</si>
  <si>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</si>
  <si>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</si>
  <si>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</si>
  <si>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</si>
  <si>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</si>
  <si>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</si>
  <si>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</si>
  <si>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</si>
  <si>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</si>
  <si>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</si>
  <si>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</si>
  <si>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</si>
  <si>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</si>
  <si>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</si>
  <si>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</si>
  <si>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</si>
  <si>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</si>
  <si>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</si>
  <si>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</si>
  <si>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</si>
  <si>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</si>
  <si>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</si>
  <si>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</si>
  <si>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</si>
  <si>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</si>
  <si>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</si>
  <si>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</si>
  <si>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</si>
  <si>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</si>
  <si>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</si>
  <si>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</si>
  <si>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</si>
  <si>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</si>
  <si>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</si>
  <si>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</si>
  <si>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</si>
  <si>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</si>
  <si>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</si>
  <si>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</si>
  <si>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</si>
  <si>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1300</t>
  </si>
  <si>
    <t>0113</t>
  </si>
  <si>
    <t>Другие вопросы в области культуры, кинематографии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</si>
  <si>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</si>
  <si>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</si>
  <si>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</si>
  <si>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</si>
  <si>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Дорожное хозяйство (дорожные фонды)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</si>
  <si>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</si>
  <si>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</si>
  <si>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</si>
  <si>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</si>
  <si>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</si>
  <si>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</si>
  <si>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администрации муниципального образования «Город Саратов»</t>
  </si>
  <si>
    <t>Культура, кинематография</t>
  </si>
  <si>
    <t>А.С. Струков</t>
  </si>
  <si>
    <t>0405</t>
  </si>
  <si>
    <t>Сельское хозяйство и рыболовство</t>
  </si>
  <si>
    <t>0703</t>
  </si>
  <si>
    <t>Дополнительное образование детей</t>
  </si>
  <si>
    <t xml:space="preserve">Молодежная политика </t>
  </si>
  <si>
    <t>Обслуживание  государственного внутреннего и муниципального долга</t>
  </si>
  <si>
    <t>3</t>
  </si>
  <si>
    <t>4</t>
  </si>
  <si>
    <t>5</t>
  </si>
  <si>
    <t>6</t>
  </si>
  <si>
    <t>8</t>
  </si>
  <si>
    <t>Председатель комитета по финансам</t>
  </si>
  <si>
    <t>Уточненные бюджетные назначения 2019 года</t>
  </si>
  <si>
    <t>к уточненным бюджетным назначениям 
  2019 года</t>
  </si>
  <si>
    <t>к соответ-ствующему периоду 2018 года</t>
  </si>
  <si>
    <t>Анализ исполнения расходов бюджета муниципального образования «Город Саратов» на 01.07.2019 года</t>
  </si>
  <si>
    <t>Исполнено на 01.07.2018 года</t>
  </si>
  <si>
    <t>Кассовый план 
1 полугодия 2019 года</t>
  </si>
  <si>
    <t>Исполнено на 01.07.2019 года</t>
  </si>
  <si>
    <t>к кассовому плану 
1 полугодия 2019 года</t>
  </si>
  <si>
    <t>0600</t>
  </si>
  <si>
    <t>Охрана окружающей среды</t>
  </si>
  <si>
    <t>0602</t>
  </si>
  <si>
    <t>Сбор, удаление отходов и очистка сточных вод</t>
  </si>
  <si>
    <t>Спорт высших достижений</t>
  </si>
</sst>
</file>

<file path=xl/styles.xml><?xml version="1.0" encoding="utf-8"?>
<styleSheet xmlns="http://schemas.openxmlformats.org/spreadsheetml/2006/main">
  <numFmts count="3">
    <numFmt numFmtId="164" formatCode="#,##0.0_р_.;[Red]\-#,##0.0_р_."/>
    <numFmt numFmtId="165" formatCode="#,##0.0"/>
    <numFmt numFmtId="166" formatCode="#,##0.0_ ;[Red]\-#,##0.0\ "/>
  </numFmts>
  <fonts count="1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8"/>
      <color indexed="8"/>
      <name val="Times New Roman"/>
      <family val="1"/>
      <charset val="204"/>
    </font>
    <font>
      <b/>
      <sz val="18"/>
      <name val="Times New Roman"/>
      <family val="1"/>
    </font>
    <font>
      <sz val="18"/>
      <name val="Times New Roman"/>
      <family val="1"/>
    </font>
    <font>
      <sz val="18"/>
      <name val="Arial Cyr"/>
      <family val="2"/>
      <charset val="204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" fillId="0" borderId="0"/>
  </cellStyleXfs>
  <cellXfs count="85">
    <xf numFmtId="0" fontId="0" fillId="0" borderId="0" xfId="0"/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8" fillId="0" borderId="1" xfId="0" applyFont="1" applyBorder="1" applyAlignment="1">
      <alignment wrapText="1"/>
    </xf>
    <xf numFmtId="0" fontId="8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165" fontId="9" fillId="0" borderId="0" xfId="0" applyNumberFormat="1" applyFont="1" applyAlignment="1">
      <alignment horizontal="centerContinuous"/>
    </xf>
    <xf numFmtId="164" fontId="9" fillId="0" borderId="0" xfId="0" applyNumberFormat="1" applyFont="1" applyAlignment="1">
      <alignment horizontal="centerContinuous"/>
    </xf>
    <xf numFmtId="0" fontId="10" fillId="0" borderId="0" xfId="0" applyFont="1"/>
    <xf numFmtId="0" fontId="8" fillId="0" borderId="0" xfId="0" applyFont="1" applyAlignment="1">
      <alignment horizontal="right"/>
    </xf>
    <xf numFmtId="49" fontId="8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 vertical="top"/>
    </xf>
    <xf numFmtId="0" fontId="9" fillId="0" borderId="1" xfId="0" applyFont="1" applyBorder="1"/>
    <xf numFmtId="165" fontId="9" fillId="0" borderId="1" xfId="16" applyNumberFormat="1" applyFont="1" applyFill="1" applyBorder="1" applyAlignment="1" applyProtection="1">
      <protection hidden="1"/>
    </xf>
    <xf numFmtId="166" fontId="9" fillId="0" borderId="1" xfId="16" applyNumberFormat="1" applyFont="1" applyFill="1" applyBorder="1" applyAlignment="1" applyProtection="1">
      <protection hidden="1"/>
    </xf>
    <xf numFmtId="166" fontId="8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 vertical="top"/>
    </xf>
    <xf numFmtId="165" fontId="8" fillId="0" borderId="1" xfId="0" applyNumberFormat="1" applyFont="1" applyBorder="1" applyAlignment="1">
      <alignment wrapText="1"/>
    </xf>
    <xf numFmtId="166" fontId="8" fillId="0" borderId="1" xfId="16" applyNumberFormat="1" applyFont="1" applyFill="1" applyBorder="1" applyAlignment="1" applyProtection="1">
      <protection hidden="1"/>
    </xf>
    <xf numFmtId="49" fontId="12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wrapText="1"/>
    </xf>
    <xf numFmtId="166" fontId="12" fillId="0" borderId="1" xfId="0" applyNumberFormat="1" applyFont="1" applyBorder="1" applyAlignment="1">
      <alignment horizontal="right"/>
    </xf>
    <xf numFmtId="49" fontId="13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wrapText="1"/>
    </xf>
    <xf numFmtId="165" fontId="13" fillId="0" borderId="1" xfId="0" applyNumberFormat="1" applyFont="1" applyBorder="1" applyAlignment="1">
      <alignment wrapText="1"/>
    </xf>
    <xf numFmtId="0" fontId="8" fillId="0" borderId="1" xfId="0" applyFont="1" applyBorder="1"/>
    <xf numFmtId="166" fontId="8" fillId="0" borderId="1" xfId="0" applyNumberFormat="1" applyFont="1" applyBorder="1"/>
    <xf numFmtId="0" fontId="12" fillId="0" borderId="1" xfId="0" applyFont="1" applyBorder="1"/>
    <xf numFmtId="166" fontId="8" fillId="0" borderId="1" xfId="0" applyNumberFormat="1" applyFont="1" applyBorder="1" applyAlignment="1"/>
    <xf numFmtId="166" fontId="12" fillId="2" borderId="1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wrapText="1"/>
    </xf>
    <xf numFmtId="166" fontId="9" fillId="2" borderId="1" xfId="0" applyNumberFormat="1" applyFont="1" applyFill="1" applyBorder="1" applyAlignment="1">
      <alignment horizontal="right" wrapText="1"/>
    </xf>
    <xf numFmtId="166" fontId="12" fillId="0" borderId="1" xfId="0" applyNumberFormat="1" applyFont="1" applyBorder="1" applyAlignment="1"/>
    <xf numFmtId="0" fontId="8" fillId="0" borderId="0" xfId="0" applyFont="1" applyBorder="1"/>
    <xf numFmtId="0" fontId="12" fillId="0" borderId="0" xfId="0" applyFont="1" applyBorder="1"/>
    <xf numFmtId="165" fontId="12" fillId="0" borderId="0" xfId="0" applyNumberFormat="1" applyFont="1" applyBorder="1"/>
    <xf numFmtId="165" fontId="12" fillId="2" borderId="0" xfId="0" applyNumberFormat="1" applyFont="1" applyFill="1" applyBorder="1" applyAlignment="1">
      <alignment horizontal="right" wrapText="1"/>
    </xf>
    <xf numFmtId="0" fontId="12" fillId="0" borderId="0" xfId="0" applyFont="1" applyBorder="1" applyAlignment="1"/>
    <xf numFmtId="0" fontId="12" fillId="0" borderId="0" xfId="0" applyFont="1" applyBorder="1" applyAlignment="1">
      <alignment horizontal="right"/>
    </xf>
    <xf numFmtId="0" fontId="12" fillId="0" borderId="0" xfId="0" applyFont="1" applyAlignment="1">
      <alignment wrapText="1"/>
    </xf>
    <xf numFmtId="165" fontId="12" fillId="0" borderId="0" xfId="0" applyNumberFormat="1" applyFont="1" applyAlignment="1">
      <alignment wrapText="1"/>
    </xf>
    <xf numFmtId="164" fontId="12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right" vertical="top" wrapText="1"/>
    </xf>
    <xf numFmtId="0" fontId="12" fillId="0" borderId="0" xfId="0" applyFont="1"/>
    <xf numFmtId="0" fontId="8" fillId="0" borderId="0" xfId="0" applyFont="1"/>
    <xf numFmtId="0" fontId="14" fillId="0" borderId="0" xfId="0" applyFont="1"/>
    <xf numFmtId="165" fontId="14" fillId="0" borderId="0" xfId="0" applyNumberFormat="1" applyFont="1"/>
    <xf numFmtId="164" fontId="8" fillId="2" borderId="0" xfId="0" applyNumberFormat="1" applyFont="1" applyFill="1" applyBorder="1" applyAlignment="1">
      <alignment horizontal="right" vertical="top" wrapText="1"/>
    </xf>
    <xf numFmtId="0" fontId="8" fillId="2" borderId="0" xfId="0" applyFont="1" applyFill="1" applyBorder="1" applyAlignment="1">
      <alignment horizontal="right" vertical="top" wrapText="1"/>
    </xf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165" fontId="10" fillId="0" borderId="0" xfId="0" applyNumberFormat="1" applyFont="1"/>
    <xf numFmtId="0" fontId="10" fillId="0" borderId="0" xfId="0" applyFont="1" applyBorder="1"/>
    <xf numFmtId="164" fontId="10" fillId="0" borderId="0" xfId="0" applyNumberFormat="1" applyFont="1" applyBorder="1"/>
    <xf numFmtId="164" fontId="10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166" fontId="8" fillId="3" borderId="1" xfId="16" applyNumberFormat="1" applyFont="1" applyFill="1" applyBorder="1" applyAlignment="1" applyProtection="1">
      <protection hidden="1"/>
    </xf>
    <xf numFmtId="166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0" fillId="0" borderId="0" xfId="0" applyAlignment="1"/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/>
    </xf>
    <xf numFmtId="0" fontId="0" fillId="0" borderId="3" xfId="0" applyBorder="1"/>
    <xf numFmtId="0" fontId="11" fillId="2" borderId="1" xfId="0" applyFont="1" applyFill="1" applyBorder="1" applyAlignment="1" applyProtection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6" fontId="9" fillId="0" borderId="0" xfId="16" applyNumberFormat="1" applyFont="1" applyFill="1" applyBorder="1" applyAlignment="1" applyProtection="1">
      <protection hidden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19"/>
  <sheetViews>
    <sheetView showGridLines="0" tabSelected="1" view="pageBreakPreview" zoomScale="70" zoomScaleNormal="60" zoomScaleSheetLayoutView="70" workbookViewId="0">
      <pane ySplit="5" topLeftCell="A23" activePane="bottomLeft" state="frozen"/>
      <selection pane="bottomLeft" activeCell="B63" sqref="B63"/>
    </sheetView>
  </sheetViews>
  <sheetFormatPr defaultRowHeight="23.25"/>
  <cols>
    <col min="1" max="1" width="8.85546875" style="15" customWidth="1"/>
    <col min="2" max="2" width="94.85546875" style="15" customWidth="1"/>
    <col min="3" max="3" width="20.7109375" style="61" customWidth="1"/>
    <col min="4" max="4" width="23.28515625" style="64" customWidth="1"/>
    <col min="5" max="5" width="20.42578125" style="64" customWidth="1"/>
    <col min="6" max="6" width="23.85546875" style="15" customWidth="1"/>
    <col min="7" max="7" width="11" style="15" hidden="1" customWidth="1"/>
    <col min="8" max="8" width="20.140625" style="15" customWidth="1"/>
    <col min="9" max="9" width="18.140625" style="15" customWidth="1"/>
    <col min="10" max="10" width="19.28515625" style="15" customWidth="1"/>
    <col min="11" max="11" width="9.28515625" hidden="1" customWidth="1"/>
    <col min="12" max="12" width="13" style="2" customWidth="1"/>
    <col min="15" max="15" width="11.85546875" customWidth="1"/>
    <col min="18" max="18" width="11.85546875" customWidth="1"/>
    <col min="21" max="21" width="12" customWidth="1"/>
    <col min="24" max="24" width="11.85546875" customWidth="1"/>
    <col min="25" max="25" width="9.5703125" customWidth="1"/>
    <col min="26" max="26" width="10" customWidth="1"/>
    <col min="27" max="27" width="11.5703125" customWidth="1"/>
  </cols>
  <sheetData>
    <row r="1" spans="1:29" ht="25.5">
      <c r="A1" s="70" t="s">
        <v>103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2"/>
      <c r="Z1" s="2"/>
      <c r="AA1" s="3"/>
      <c r="AB1" s="2"/>
      <c r="AC1" s="2"/>
    </row>
    <row r="2" spans="1:29">
      <c r="A2" s="11"/>
      <c r="B2" s="12"/>
      <c r="C2" s="13"/>
      <c r="D2" s="14"/>
      <c r="E2" s="14"/>
      <c r="F2" s="12"/>
      <c r="G2" s="12"/>
      <c r="H2" s="11"/>
      <c r="J2" s="16" t="s">
        <v>69</v>
      </c>
      <c r="K2" s="3"/>
      <c r="L2" s="3"/>
      <c r="M2" s="9"/>
      <c r="N2" s="9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5"/>
      <c r="AA2" s="5"/>
      <c r="AB2" s="2"/>
      <c r="AC2" s="2"/>
    </row>
    <row r="3" spans="1:29">
      <c r="A3" s="74" t="s">
        <v>51</v>
      </c>
      <c r="B3" s="79" t="s">
        <v>52</v>
      </c>
      <c r="C3" s="82" t="s">
        <v>104</v>
      </c>
      <c r="D3" s="81" t="s">
        <v>100</v>
      </c>
      <c r="E3" s="81" t="s">
        <v>105</v>
      </c>
      <c r="F3" s="76" t="s">
        <v>106</v>
      </c>
      <c r="G3" s="78" t="s">
        <v>8</v>
      </c>
      <c r="H3" s="72" t="s">
        <v>6</v>
      </c>
      <c r="I3" s="73"/>
      <c r="J3" s="73"/>
      <c r="K3" s="6"/>
      <c r="L3" s="6"/>
      <c r="M3" s="9"/>
      <c r="N3" s="9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2"/>
      <c r="AC3" s="2"/>
    </row>
    <row r="4" spans="1:29" ht="164.25" customHeight="1">
      <c r="A4" s="75"/>
      <c r="B4" s="80"/>
      <c r="C4" s="83"/>
      <c r="D4" s="75"/>
      <c r="E4" s="75"/>
      <c r="F4" s="77"/>
      <c r="G4" s="78"/>
      <c r="H4" s="65" t="s">
        <v>101</v>
      </c>
      <c r="I4" s="68" t="s">
        <v>107</v>
      </c>
      <c r="J4" s="69" t="s">
        <v>102</v>
      </c>
      <c r="K4" s="7"/>
      <c r="L4" s="8"/>
      <c r="M4" s="9"/>
      <c r="N4" s="9"/>
      <c r="O4" s="7"/>
      <c r="P4" s="6"/>
      <c r="Q4" s="6"/>
      <c r="R4" s="7"/>
      <c r="S4" s="6"/>
      <c r="T4" s="6"/>
      <c r="U4" s="7"/>
      <c r="V4" s="6"/>
      <c r="W4" s="6"/>
      <c r="X4" s="7"/>
      <c r="Y4" s="3"/>
      <c r="Z4" s="3"/>
      <c r="AA4" s="7"/>
      <c r="AB4" s="2"/>
      <c r="AC4" s="2"/>
    </row>
    <row r="5" spans="1:29">
      <c r="A5" s="17">
        <v>1</v>
      </c>
      <c r="B5" s="18">
        <v>2</v>
      </c>
      <c r="C5" s="19" t="s">
        <v>94</v>
      </c>
      <c r="D5" s="18" t="s">
        <v>95</v>
      </c>
      <c r="E5" s="18" t="s">
        <v>96</v>
      </c>
      <c r="F5" s="17" t="s">
        <v>97</v>
      </c>
      <c r="G5" s="17"/>
      <c r="H5" s="18" t="s">
        <v>53</v>
      </c>
      <c r="I5" s="18" t="s">
        <v>98</v>
      </c>
      <c r="J5" s="18">
        <v>9</v>
      </c>
      <c r="K5" s="7"/>
      <c r="L5" s="8"/>
      <c r="M5" s="9"/>
      <c r="N5" s="9"/>
      <c r="O5" s="7"/>
      <c r="P5" s="6"/>
      <c r="Q5" s="6"/>
      <c r="R5" s="7"/>
      <c r="S5" s="6"/>
      <c r="T5" s="6"/>
      <c r="U5" s="7"/>
      <c r="V5" s="6"/>
      <c r="W5" s="6"/>
      <c r="X5" s="7"/>
      <c r="Y5" s="3"/>
      <c r="Z5" s="3"/>
      <c r="AA5" s="7"/>
      <c r="AB5" s="2"/>
      <c r="AC5" s="2"/>
    </row>
    <row r="6" spans="1:29">
      <c r="A6" s="20" t="s">
        <v>4</v>
      </c>
      <c r="B6" s="21" t="s">
        <v>9</v>
      </c>
      <c r="C6" s="22">
        <f>SUM(C7:C14)</f>
        <v>562768.5</v>
      </c>
      <c r="D6" s="23">
        <f>SUM(D7:D14)</f>
        <v>1361438.7000000002</v>
      </c>
      <c r="E6" s="23">
        <f>SUM(E7:E14)</f>
        <v>687758.9</v>
      </c>
      <c r="F6" s="23">
        <f>SUM(F7:F14)</f>
        <v>642312.9</v>
      </c>
      <c r="G6" s="24"/>
      <c r="H6" s="23">
        <f t="shared" ref="H6:H55" si="0">ROUND(F6/D6*100,1)</f>
        <v>47.2</v>
      </c>
      <c r="I6" s="23">
        <f t="shared" ref="I6:I55" si="1">ROUND(F6/E6*100,1)</f>
        <v>93.4</v>
      </c>
      <c r="J6" s="23">
        <f>F6/C6*100</f>
        <v>114.13447980830485</v>
      </c>
      <c r="L6" s="84"/>
      <c r="M6" s="67"/>
    </row>
    <row r="7" spans="1:29" ht="46.5">
      <c r="A7" s="25" t="s">
        <v>42</v>
      </c>
      <c r="B7" s="10" t="s">
        <v>70</v>
      </c>
      <c r="C7" s="27">
        <v>1672</v>
      </c>
      <c r="D7" s="26">
        <v>3296.7</v>
      </c>
      <c r="E7" s="27">
        <v>1973</v>
      </c>
      <c r="F7" s="27">
        <v>779.4</v>
      </c>
      <c r="G7" s="24">
        <v>1351.0896699999998</v>
      </c>
      <c r="H7" s="27">
        <f t="shared" si="0"/>
        <v>23.6</v>
      </c>
      <c r="I7" s="27">
        <f t="shared" si="1"/>
        <v>39.5</v>
      </c>
      <c r="J7" s="27">
        <f>F7/C7*100</f>
        <v>46.614832535885164</v>
      </c>
      <c r="L7" s="84"/>
      <c r="M7" s="67"/>
    </row>
    <row r="8" spans="1:29" ht="69.75">
      <c r="A8" s="25" t="s">
        <v>24</v>
      </c>
      <c r="B8" s="10" t="s">
        <v>54</v>
      </c>
      <c r="C8" s="27">
        <v>49463.4</v>
      </c>
      <c r="D8" s="26">
        <v>109193.3</v>
      </c>
      <c r="E8" s="27">
        <v>60439.1</v>
      </c>
      <c r="F8" s="27">
        <v>51963.1</v>
      </c>
      <c r="G8" s="24">
        <v>58917.239399999999</v>
      </c>
      <c r="H8" s="27">
        <f t="shared" si="0"/>
        <v>47.6</v>
      </c>
      <c r="I8" s="27">
        <f t="shared" si="1"/>
        <v>86</v>
      </c>
      <c r="J8" s="27">
        <f t="shared" ref="J8:J55" si="2">F8/C8*100</f>
        <v>105.05363561744643</v>
      </c>
      <c r="L8" s="84"/>
      <c r="M8" s="67"/>
    </row>
    <row r="9" spans="1:29" ht="69.75">
      <c r="A9" s="25" t="s">
        <v>25</v>
      </c>
      <c r="B9" s="10" t="s">
        <v>55</v>
      </c>
      <c r="C9" s="27">
        <v>194667.4</v>
      </c>
      <c r="D9" s="26">
        <v>390595.4</v>
      </c>
      <c r="E9" s="27">
        <v>217794.9</v>
      </c>
      <c r="F9" s="27">
        <v>202966.2</v>
      </c>
      <c r="G9" s="24">
        <v>227641.46383999998</v>
      </c>
      <c r="H9" s="27">
        <f t="shared" si="0"/>
        <v>52</v>
      </c>
      <c r="I9" s="27">
        <f t="shared" si="1"/>
        <v>93.2</v>
      </c>
      <c r="J9" s="27">
        <f t="shared" si="2"/>
        <v>104.26306613228513</v>
      </c>
      <c r="L9" s="84"/>
      <c r="M9" s="67"/>
    </row>
    <row r="10" spans="1:29">
      <c r="A10" s="25" t="s">
        <v>83</v>
      </c>
      <c r="B10" s="10" t="s">
        <v>84</v>
      </c>
      <c r="C10" s="27">
        <v>860.5</v>
      </c>
      <c r="D10" s="26">
        <v>0</v>
      </c>
      <c r="E10" s="27">
        <v>0</v>
      </c>
      <c r="F10" s="27">
        <v>0</v>
      </c>
      <c r="G10" s="24">
        <v>147.3793</v>
      </c>
      <c r="H10" s="27">
        <v>0</v>
      </c>
      <c r="I10" s="27">
        <v>0</v>
      </c>
      <c r="J10" s="27">
        <v>0</v>
      </c>
      <c r="L10" s="84"/>
      <c r="M10" s="67"/>
    </row>
    <row r="11" spans="1:29" ht="45.75" customHeight="1">
      <c r="A11" s="25" t="s">
        <v>26</v>
      </c>
      <c r="B11" s="10" t="s">
        <v>64</v>
      </c>
      <c r="C11" s="27">
        <v>61954.400000000001</v>
      </c>
      <c r="D11" s="26">
        <v>132541.6</v>
      </c>
      <c r="E11" s="27">
        <v>66960.7</v>
      </c>
      <c r="F11" s="27">
        <v>66960.7</v>
      </c>
      <c r="G11" s="24">
        <v>74013.022430000012</v>
      </c>
      <c r="H11" s="27">
        <f t="shared" si="0"/>
        <v>50.5</v>
      </c>
      <c r="I11" s="27">
        <f t="shared" si="1"/>
        <v>100</v>
      </c>
      <c r="J11" s="27">
        <f t="shared" si="2"/>
        <v>108.08062058546284</v>
      </c>
      <c r="L11" s="84"/>
      <c r="M11" s="67"/>
    </row>
    <row r="12" spans="1:29">
      <c r="A12" s="25" t="s">
        <v>27</v>
      </c>
      <c r="B12" s="10" t="s">
        <v>12</v>
      </c>
      <c r="C12" s="27">
        <v>2692.4</v>
      </c>
      <c r="D12" s="26">
        <v>9807.4</v>
      </c>
      <c r="E12" s="27">
        <v>3131.2</v>
      </c>
      <c r="F12" s="27">
        <v>3113</v>
      </c>
      <c r="G12" s="24">
        <v>4396.9748300000001</v>
      </c>
      <c r="H12" s="27">
        <f t="shared" si="0"/>
        <v>31.7</v>
      </c>
      <c r="I12" s="27">
        <f t="shared" si="1"/>
        <v>99.4</v>
      </c>
      <c r="J12" s="27">
        <f t="shared" si="2"/>
        <v>115.62175011142475</v>
      </c>
      <c r="L12" s="84"/>
      <c r="M12" s="67"/>
    </row>
    <row r="13" spans="1:29">
      <c r="A13" s="25" t="s">
        <v>56</v>
      </c>
      <c r="B13" s="10" t="s">
        <v>65</v>
      </c>
      <c r="C13" s="27">
        <v>0</v>
      </c>
      <c r="D13" s="26">
        <v>2156.8000000000002</v>
      </c>
      <c r="E13" s="27">
        <v>319.39999999999998</v>
      </c>
      <c r="F13" s="27">
        <v>0</v>
      </c>
      <c r="G13" s="24">
        <v>0</v>
      </c>
      <c r="H13" s="27">
        <f t="shared" si="0"/>
        <v>0</v>
      </c>
      <c r="I13" s="27">
        <v>0</v>
      </c>
      <c r="J13" s="27">
        <v>0</v>
      </c>
      <c r="L13" s="84"/>
      <c r="M13" s="67"/>
    </row>
    <row r="14" spans="1:29">
      <c r="A14" s="25" t="s">
        <v>72</v>
      </c>
      <c r="B14" s="10" t="s">
        <v>13</v>
      </c>
      <c r="C14" s="27">
        <v>251458.4</v>
      </c>
      <c r="D14" s="26">
        <v>713847.5</v>
      </c>
      <c r="E14" s="27">
        <v>337140.6</v>
      </c>
      <c r="F14" s="27">
        <v>316530.5</v>
      </c>
      <c r="G14" s="24">
        <v>695292.2371100001</v>
      </c>
      <c r="H14" s="27">
        <f t="shared" si="0"/>
        <v>44.3</v>
      </c>
      <c r="I14" s="27">
        <f t="shared" si="1"/>
        <v>93.9</v>
      </c>
      <c r="J14" s="27">
        <f t="shared" si="2"/>
        <v>125.87787880619618</v>
      </c>
      <c r="L14" s="84"/>
      <c r="M14" s="67"/>
    </row>
    <row r="15" spans="1:29" ht="22.5">
      <c r="A15" s="28" t="s">
        <v>49</v>
      </c>
      <c r="B15" s="29" t="s">
        <v>50</v>
      </c>
      <c r="C15" s="23">
        <f>C16</f>
        <v>433.7</v>
      </c>
      <c r="D15" s="23">
        <f>D16</f>
        <v>1249</v>
      </c>
      <c r="E15" s="23">
        <f t="shared" ref="E15:F15" si="3">E16</f>
        <v>496.8</v>
      </c>
      <c r="F15" s="23">
        <f t="shared" si="3"/>
        <v>340</v>
      </c>
      <c r="G15" s="30"/>
      <c r="H15" s="23">
        <f t="shared" si="0"/>
        <v>27.2</v>
      </c>
      <c r="I15" s="23">
        <f t="shared" si="1"/>
        <v>68.400000000000006</v>
      </c>
      <c r="J15" s="23">
        <f t="shared" si="2"/>
        <v>78.395204058104682</v>
      </c>
      <c r="L15" s="84"/>
      <c r="M15" s="67"/>
    </row>
    <row r="16" spans="1:29">
      <c r="A16" s="31" t="s">
        <v>57</v>
      </c>
      <c r="B16" s="32" t="s">
        <v>3</v>
      </c>
      <c r="C16" s="33">
        <v>433.7</v>
      </c>
      <c r="D16" s="27">
        <v>1249</v>
      </c>
      <c r="E16" s="27">
        <v>496.8</v>
      </c>
      <c r="F16" s="27">
        <v>340</v>
      </c>
      <c r="G16" s="24"/>
      <c r="H16" s="27">
        <f t="shared" si="0"/>
        <v>27.2</v>
      </c>
      <c r="I16" s="27">
        <f t="shared" si="1"/>
        <v>68.400000000000006</v>
      </c>
      <c r="J16" s="27">
        <f>F16/C16*100</f>
        <v>78.395204058104682</v>
      </c>
      <c r="L16" s="84"/>
      <c r="M16" s="67"/>
    </row>
    <row r="17" spans="1:13" ht="45.75">
      <c r="A17" s="28" t="s">
        <v>28</v>
      </c>
      <c r="B17" s="29" t="s">
        <v>10</v>
      </c>
      <c r="C17" s="23">
        <f>C18</f>
        <v>33168.6</v>
      </c>
      <c r="D17" s="23">
        <f>D18</f>
        <v>75551</v>
      </c>
      <c r="E17" s="23">
        <f>SUM(E18)</f>
        <v>37157.800000000003</v>
      </c>
      <c r="F17" s="23">
        <f t="shared" ref="F17" si="4">F18</f>
        <v>35221.800000000003</v>
      </c>
      <c r="G17" s="24"/>
      <c r="H17" s="23">
        <f t="shared" si="0"/>
        <v>46.6</v>
      </c>
      <c r="I17" s="23">
        <f t="shared" si="1"/>
        <v>94.8</v>
      </c>
      <c r="J17" s="23">
        <f t="shared" si="2"/>
        <v>106.19019192851071</v>
      </c>
      <c r="L17" s="84"/>
      <c r="M17" s="67"/>
    </row>
    <row r="18" spans="1:13" ht="46.5">
      <c r="A18" s="25" t="s">
        <v>29</v>
      </c>
      <c r="B18" s="10" t="s">
        <v>66</v>
      </c>
      <c r="C18" s="27">
        <v>33168.6</v>
      </c>
      <c r="D18" s="27">
        <v>75551</v>
      </c>
      <c r="E18" s="27">
        <v>37157.800000000003</v>
      </c>
      <c r="F18" s="27">
        <v>35221.800000000003</v>
      </c>
      <c r="G18" s="24"/>
      <c r="H18" s="27">
        <f t="shared" si="0"/>
        <v>46.6</v>
      </c>
      <c r="I18" s="27">
        <f t="shared" si="1"/>
        <v>94.8</v>
      </c>
      <c r="J18" s="27">
        <f t="shared" si="2"/>
        <v>106.19019192851071</v>
      </c>
      <c r="L18" s="84"/>
      <c r="M18" s="67"/>
    </row>
    <row r="19" spans="1:13">
      <c r="A19" s="20" t="s">
        <v>30</v>
      </c>
      <c r="B19" s="29" t="s">
        <v>11</v>
      </c>
      <c r="C19" s="23">
        <f>SUM(C20:C25)</f>
        <v>982939.6</v>
      </c>
      <c r="D19" s="23">
        <f>SUM(D20:D25)</f>
        <v>3651307.4999999995</v>
      </c>
      <c r="E19" s="23">
        <f>SUM(E20:E25)</f>
        <v>1443239.5999999999</v>
      </c>
      <c r="F19" s="23">
        <f>SUM(F20:F25)</f>
        <v>1218996.0999999999</v>
      </c>
      <c r="G19" s="24"/>
      <c r="H19" s="23">
        <f t="shared" si="0"/>
        <v>33.4</v>
      </c>
      <c r="I19" s="23">
        <f t="shared" si="1"/>
        <v>84.5</v>
      </c>
      <c r="J19" s="23">
        <f t="shared" si="2"/>
        <v>124.01536167634308</v>
      </c>
      <c r="L19" s="84"/>
      <c r="M19" s="67"/>
    </row>
    <row r="20" spans="1:13">
      <c r="A20" s="25" t="s">
        <v>80</v>
      </c>
      <c r="B20" s="10" t="s">
        <v>81</v>
      </c>
      <c r="C20" s="27">
        <v>31.1</v>
      </c>
      <c r="D20" s="27">
        <v>46</v>
      </c>
      <c r="E20" s="27">
        <v>6</v>
      </c>
      <c r="F20" s="27">
        <v>6</v>
      </c>
      <c r="G20" s="24"/>
      <c r="H20" s="27">
        <f t="shared" si="0"/>
        <v>13</v>
      </c>
      <c r="I20" s="27">
        <f t="shared" si="1"/>
        <v>100</v>
      </c>
      <c r="J20" s="27">
        <f t="shared" si="2"/>
        <v>19.292604501607716</v>
      </c>
      <c r="L20" s="84"/>
      <c r="M20" s="67"/>
    </row>
    <row r="21" spans="1:13">
      <c r="A21" s="25" t="s">
        <v>88</v>
      </c>
      <c r="B21" s="10" t="s">
        <v>89</v>
      </c>
      <c r="C21" s="27">
        <v>323.5</v>
      </c>
      <c r="D21" s="27">
        <v>1216.4000000000001</v>
      </c>
      <c r="E21" s="27">
        <v>586.4</v>
      </c>
      <c r="F21" s="27">
        <v>501.2</v>
      </c>
      <c r="G21" s="24"/>
      <c r="H21" s="27">
        <f t="shared" si="0"/>
        <v>41.2</v>
      </c>
      <c r="I21" s="27">
        <f t="shared" si="1"/>
        <v>85.5</v>
      </c>
      <c r="J21" s="27">
        <f t="shared" si="2"/>
        <v>154.93044822256567</v>
      </c>
      <c r="L21" s="84"/>
      <c r="M21" s="67"/>
    </row>
    <row r="22" spans="1:13">
      <c r="A22" s="25" t="s">
        <v>79</v>
      </c>
      <c r="B22" s="10" t="s">
        <v>82</v>
      </c>
      <c r="C22" s="27">
        <v>40545.300000000003</v>
      </c>
      <c r="D22" s="27">
        <v>3250</v>
      </c>
      <c r="E22" s="27">
        <v>1652.6</v>
      </c>
      <c r="F22" s="27">
        <v>1295.9000000000001</v>
      </c>
      <c r="G22" s="24"/>
      <c r="H22" s="27">
        <f t="shared" si="0"/>
        <v>39.9</v>
      </c>
      <c r="I22" s="27">
        <f t="shared" si="1"/>
        <v>78.400000000000006</v>
      </c>
      <c r="J22" s="27">
        <f t="shared" si="2"/>
        <v>3.196178102024156</v>
      </c>
      <c r="L22" s="84"/>
      <c r="M22" s="67"/>
    </row>
    <row r="23" spans="1:13">
      <c r="A23" s="25" t="s">
        <v>31</v>
      </c>
      <c r="B23" s="34" t="s">
        <v>14</v>
      </c>
      <c r="C23" s="27">
        <v>165095.20000000001</v>
      </c>
      <c r="D23" s="27">
        <v>263986.40000000002</v>
      </c>
      <c r="E23" s="27">
        <v>181682</v>
      </c>
      <c r="F23" s="27">
        <v>180173.1</v>
      </c>
      <c r="G23" s="24"/>
      <c r="H23" s="27">
        <f t="shared" si="0"/>
        <v>68.3</v>
      </c>
      <c r="I23" s="27">
        <f t="shared" si="1"/>
        <v>99.2</v>
      </c>
      <c r="J23" s="27">
        <f t="shared" si="2"/>
        <v>109.13285183336644</v>
      </c>
      <c r="L23" s="84"/>
      <c r="M23" s="67"/>
    </row>
    <row r="24" spans="1:13">
      <c r="A24" s="25" t="s">
        <v>32</v>
      </c>
      <c r="B24" s="34" t="s">
        <v>78</v>
      </c>
      <c r="C24" s="27">
        <v>775971.4</v>
      </c>
      <c r="D24" s="27">
        <v>3369433.3</v>
      </c>
      <c r="E24" s="27">
        <v>1255887.2</v>
      </c>
      <c r="F24" s="27">
        <v>1035980.5</v>
      </c>
      <c r="G24" s="24"/>
      <c r="H24" s="27">
        <f t="shared" si="0"/>
        <v>30.7</v>
      </c>
      <c r="I24" s="27">
        <f t="shared" si="1"/>
        <v>82.5</v>
      </c>
      <c r="J24" s="27">
        <f t="shared" si="2"/>
        <v>133.50756226324836</v>
      </c>
      <c r="L24" s="84"/>
      <c r="M24" s="67"/>
    </row>
    <row r="25" spans="1:13">
      <c r="A25" s="25" t="s">
        <v>58</v>
      </c>
      <c r="B25" s="10" t="s">
        <v>43</v>
      </c>
      <c r="C25" s="27">
        <v>973.1</v>
      </c>
      <c r="D25" s="27">
        <v>13375.4</v>
      </c>
      <c r="E25" s="27">
        <v>3425.4</v>
      </c>
      <c r="F25" s="27">
        <v>1039.4000000000001</v>
      </c>
      <c r="G25" s="35"/>
      <c r="H25" s="27">
        <f t="shared" si="0"/>
        <v>7.8</v>
      </c>
      <c r="I25" s="27">
        <f t="shared" si="1"/>
        <v>30.3</v>
      </c>
      <c r="J25" s="27">
        <f t="shared" si="2"/>
        <v>106.81327715548248</v>
      </c>
      <c r="L25" s="84"/>
      <c r="M25" s="67"/>
    </row>
    <row r="26" spans="1:13">
      <c r="A26" s="28" t="s">
        <v>33</v>
      </c>
      <c r="B26" s="36" t="s">
        <v>1</v>
      </c>
      <c r="C26" s="23">
        <f>SUM(C27:C30)</f>
        <v>324821.7</v>
      </c>
      <c r="D26" s="23">
        <f>SUM(D27:D30)</f>
        <v>1061703.6000000001</v>
      </c>
      <c r="E26" s="23">
        <f>SUM(E27:E30)</f>
        <v>411304.9</v>
      </c>
      <c r="F26" s="23">
        <f>SUM(F27:F30)</f>
        <v>347501.49999999994</v>
      </c>
      <c r="G26" s="35"/>
      <c r="H26" s="23">
        <f t="shared" si="0"/>
        <v>32.700000000000003</v>
      </c>
      <c r="I26" s="23">
        <f t="shared" si="1"/>
        <v>84.5</v>
      </c>
      <c r="J26" s="23">
        <f t="shared" si="2"/>
        <v>106.98223055910363</v>
      </c>
      <c r="L26" s="84"/>
      <c r="M26" s="67"/>
    </row>
    <row r="27" spans="1:13">
      <c r="A27" s="25" t="s">
        <v>34</v>
      </c>
      <c r="B27" s="34" t="s">
        <v>15</v>
      </c>
      <c r="C27" s="27">
        <v>49086.8</v>
      </c>
      <c r="D27" s="27">
        <v>176814.8</v>
      </c>
      <c r="E27" s="27">
        <v>77035.100000000006</v>
      </c>
      <c r="F27" s="27">
        <v>60177.8</v>
      </c>
      <c r="G27" s="35"/>
      <c r="H27" s="27">
        <f t="shared" si="0"/>
        <v>34</v>
      </c>
      <c r="I27" s="27">
        <f t="shared" si="1"/>
        <v>78.099999999999994</v>
      </c>
      <c r="J27" s="27">
        <f t="shared" si="2"/>
        <v>122.59466903526</v>
      </c>
      <c r="L27" s="84"/>
      <c r="M27" s="67"/>
    </row>
    <row r="28" spans="1:13">
      <c r="A28" s="25" t="s">
        <v>35</v>
      </c>
      <c r="B28" s="10" t="s">
        <v>16</v>
      </c>
      <c r="C28" s="27">
        <v>29490.9</v>
      </c>
      <c r="D28" s="27">
        <v>95266.1</v>
      </c>
      <c r="E28" s="27">
        <v>32611.1</v>
      </c>
      <c r="F28" s="27">
        <v>30710.6</v>
      </c>
      <c r="G28" s="35"/>
      <c r="H28" s="27">
        <f t="shared" si="0"/>
        <v>32.200000000000003</v>
      </c>
      <c r="I28" s="27">
        <f t="shared" si="1"/>
        <v>94.2</v>
      </c>
      <c r="J28" s="27">
        <f t="shared" si="2"/>
        <v>104.13585207640321</v>
      </c>
      <c r="L28" s="84"/>
      <c r="M28" s="67"/>
    </row>
    <row r="29" spans="1:13">
      <c r="A29" s="25" t="s">
        <v>59</v>
      </c>
      <c r="B29" s="10" t="s">
        <v>60</v>
      </c>
      <c r="C29" s="27">
        <v>216639.8</v>
      </c>
      <c r="D29" s="27">
        <v>729704.8</v>
      </c>
      <c r="E29" s="27">
        <v>267698.8</v>
      </c>
      <c r="F29" s="27">
        <v>224511.3</v>
      </c>
      <c r="G29" s="35"/>
      <c r="H29" s="27">
        <f t="shared" si="0"/>
        <v>30.8</v>
      </c>
      <c r="I29" s="27">
        <f t="shared" si="1"/>
        <v>83.9</v>
      </c>
      <c r="J29" s="27">
        <f t="shared" si="2"/>
        <v>103.63345054786794</v>
      </c>
      <c r="L29" s="84"/>
      <c r="M29" s="67"/>
    </row>
    <row r="30" spans="1:13" ht="24" customHeight="1">
      <c r="A30" s="25" t="s">
        <v>61</v>
      </c>
      <c r="B30" s="10" t="s">
        <v>44</v>
      </c>
      <c r="C30" s="27">
        <v>29604.2</v>
      </c>
      <c r="D30" s="27">
        <v>59917.9</v>
      </c>
      <c r="E30" s="27">
        <v>33959.9</v>
      </c>
      <c r="F30" s="27">
        <v>32101.8</v>
      </c>
      <c r="G30" s="37"/>
      <c r="H30" s="27">
        <f t="shared" si="0"/>
        <v>53.6</v>
      </c>
      <c r="I30" s="27">
        <f t="shared" si="1"/>
        <v>94.5</v>
      </c>
      <c r="J30" s="27">
        <f t="shared" si="2"/>
        <v>108.43664074692103</v>
      </c>
      <c r="L30" s="84"/>
      <c r="M30" s="67"/>
    </row>
    <row r="31" spans="1:13" ht="24" customHeight="1">
      <c r="A31" s="20" t="s">
        <v>108</v>
      </c>
      <c r="B31" s="40" t="s">
        <v>109</v>
      </c>
      <c r="C31" s="23">
        <f>SUM(C32)</f>
        <v>0</v>
      </c>
      <c r="D31" s="23">
        <f>SUM(D32)</f>
        <v>18600</v>
      </c>
      <c r="E31" s="23">
        <f>SUM(E32)</f>
        <v>5310</v>
      </c>
      <c r="F31" s="23">
        <f>SUM(F32)</f>
        <v>5310</v>
      </c>
      <c r="G31" s="37"/>
      <c r="H31" s="23">
        <f t="shared" si="0"/>
        <v>28.5</v>
      </c>
      <c r="I31" s="23">
        <f t="shared" si="1"/>
        <v>100</v>
      </c>
      <c r="J31" s="23">
        <v>0</v>
      </c>
      <c r="L31" s="84"/>
      <c r="M31" s="67"/>
    </row>
    <row r="32" spans="1:13" ht="24" customHeight="1">
      <c r="A32" s="25" t="s">
        <v>110</v>
      </c>
      <c r="B32" s="54" t="s">
        <v>111</v>
      </c>
      <c r="C32" s="27">
        <v>0</v>
      </c>
      <c r="D32" s="27">
        <v>18600</v>
      </c>
      <c r="E32" s="27">
        <v>5310</v>
      </c>
      <c r="F32" s="27">
        <v>5310</v>
      </c>
      <c r="G32" s="37"/>
      <c r="H32" s="27">
        <f t="shared" si="0"/>
        <v>28.5</v>
      </c>
      <c r="I32" s="27">
        <f t="shared" si="1"/>
        <v>100</v>
      </c>
      <c r="J32" s="27">
        <v>0</v>
      </c>
      <c r="L32" s="84"/>
      <c r="M32" s="67"/>
    </row>
    <row r="33" spans="1:13" ht="22.5">
      <c r="A33" s="28" t="s">
        <v>5</v>
      </c>
      <c r="B33" s="29" t="s">
        <v>2</v>
      </c>
      <c r="C33" s="23">
        <f>SUM(C34:C39)</f>
        <v>3754588.2</v>
      </c>
      <c r="D33" s="23">
        <f>SUM(D34:D39)</f>
        <v>9253934.2999999989</v>
      </c>
      <c r="E33" s="23">
        <f>SUM(E34:E39)</f>
        <v>4629026.0999999996</v>
      </c>
      <c r="F33" s="23">
        <f>SUM(F34:F39)</f>
        <v>3929578.4000000008</v>
      </c>
      <c r="G33" s="38">
        <f>G34+G35+G38+G39</f>
        <v>0</v>
      </c>
      <c r="H33" s="23">
        <f t="shared" si="0"/>
        <v>42.5</v>
      </c>
      <c r="I33" s="23">
        <f t="shared" si="1"/>
        <v>84.9</v>
      </c>
      <c r="J33" s="23">
        <f t="shared" si="2"/>
        <v>104.66070287015765</v>
      </c>
      <c r="L33" s="84"/>
      <c r="M33" s="67"/>
    </row>
    <row r="34" spans="1:13">
      <c r="A34" s="25" t="s">
        <v>36</v>
      </c>
      <c r="B34" s="34" t="s">
        <v>17</v>
      </c>
      <c r="C34" s="27">
        <v>1247480.3</v>
      </c>
      <c r="D34" s="27">
        <v>3835287.2</v>
      </c>
      <c r="E34" s="27">
        <v>1760658.8</v>
      </c>
      <c r="F34" s="27">
        <v>1381857.8</v>
      </c>
      <c r="G34" s="37"/>
      <c r="H34" s="27">
        <f t="shared" si="0"/>
        <v>36</v>
      </c>
      <c r="I34" s="27">
        <f t="shared" si="1"/>
        <v>78.5</v>
      </c>
      <c r="J34" s="27">
        <f t="shared" si="2"/>
        <v>110.7719135925433</v>
      </c>
      <c r="L34" s="84"/>
      <c r="M34" s="67"/>
    </row>
    <row r="35" spans="1:13">
      <c r="A35" s="25" t="s">
        <v>37</v>
      </c>
      <c r="B35" s="34" t="s">
        <v>18</v>
      </c>
      <c r="C35" s="27">
        <v>1944044.7</v>
      </c>
      <c r="D35" s="27">
        <v>4240652.5</v>
      </c>
      <c r="E35" s="27">
        <v>2256126.2999999998</v>
      </c>
      <c r="F35" s="27">
        <v>1953899.1</v>
      </c>
      <c r="G35" s="37"/>
      <c r="H35" s="27">
        <f t="shared" si="0"/>
        <v>46.1</v>
      </c>
      <c r="I35" s="27">
        <f t="shared" si="1"/>
        <v>86.6</v>
      </c>
      <c r="J35" s="27">
        <f t="shared" si="2"/>
        <v>100.50690192463168</v>
      </c>
      <c r="L35" s="84"/>
      <c r="M35" s="67"/>
    </row>
    <row r="36" spans="1:13">
      <c r="A36" s="25" t="s">
        <v>90</v>
      </c>
      <c r="B36" s="34" t="s">
        <v>91</v>
      </c>
      <c r="C36" s="27">
        <v>417296</v>
      </c>
      <c r="D36" s="27">
        <v>818022.5</v>
      </c>
      <c r="E36" s="27">
        <v>459043.8</v>
      </c>
      <c r="F36" s="27">
        <v>450051</v>
      </c>
      <c r="G36" s="37"/>
      <c r="H36" s="27">
        <f t="shared" si="0"/>
        <v>55</v>
      </c>
      <c r="I36" s="27">
        <f t="shared" si="1"/>
        <v>98</v>
      </c>
      <c r="J36" s="27">
        <f t="shared" si="2"/>
        <v>107.84934435029332</v>
      </c>
      <c r="L36" s="84"/>
      <c r="M36" s="67"/>
    </row>
    <row r="37" spans="1:13" ht="46.5">
      <c r="A37" s="25" t="s">
        <v>67</v>
      </c>
      <c r="B37" s="10" t="s">
        <v>68</v>
      </c>
      <c r="C37" s="27">
        <v>1350.4</v>
      </c>
      <c r="D37" s="27">
        <v>4397.2</v>
      </c>
      <c r="E37" s="27">
        <v>2250.3000000000002</v>
      </c>
      <c r="F37" s="27">
        <v>1923.6</v>
      </c>
      <c r="G37" s="37"/>
      <c r="H37" s="27">
        <f t="shared" si="0"/>
        <v>43.7</v>
      </c>
      <c r="I37" s="27">
        <f t="shared" si="1"/>
        <v>85.5</v>
      </c>
      <c r="J37" s="27">
        <f t="shared" si="2"/>
        <v>142.44668246445497</v>
      </c>
      <c r="L37" s="84"/>
      <c r="M37" s="67"/>
    </row>
    <row r="38" spans="1:13">
      <c r="A38" s="25" t="s">
        <v>38</v>
      </c>
      <c r="B38" s="34" t="s">
        <v>92</v>
      </c>
      <c r="C38" s="27">
        <v>32616.1</v>
      </c>
      <c r="D38" s="27">
        <v>103707</v>
      </c>
      <c r="E38" s="27">
        <v>32555.5</v>
      </c>
      <c r="F38" s="27">
        <v>29796.7</v>
      </c>
      <c r="G38" s="37"/>
      <c r="H38" s="27">
        <f t="shared" si="0"/>
        <v>28.7</v>
      </c>
      <c r="I38" s="27">
        <f t="shared" si="1"/>
        <v>91.5</v>
      </c>
      <c r="J38" s="27">
        <f t="shared" si="2"/>
        <v>91.35580280904216</v>
      </c>
      <c r="L38" s="84"/>
      <c r="M38" s="67"/>
    </row>
    <row r="39" spans="1:13">
      <c r="A39" s="25" t="s">
        <v>39</v>
      </c>
      <c r="B39" s="34" t="s">
        <v>19</v>
      </c>
      <c r="C39" s="27">
        <v>111800.7</v>
      </c>
      <c r="D39" s="27">
        <v>251867.9</v>
      </c>
      <c r="E39" s="27">
        <v>118391.4</v>
      </c>
      <c r="F39" s="27">
        <v>112050.2</v>
      </c>
      <c r="G39" s="37"/>
      <c r="H39" s="27">
        <f t="shared" si="0"/>
        <v>44.5</v>
      </c>
      <c r="I39" s="27">
        <f t="shared" si="1"/>
        <v>94.6</v>
      </c>
      <c r="J39" s="27">
        <f t="shared" si="2"/>
        <v>100.223164971239</v>
      </c>
      <c r="L39" s="84"/>
      <c r="M39" s="67"/>
    </row>
    <row r="40" spans="1:13">
      <c r="A40" s="28" t="s">
        <v>0</v>
      </c>
      <c r="B40" s="29" t="s">
        <v>86</v>
      </c>
      <c r="C40" s="23">
        <f>SUM(C41:C42)</f>
        <v>184360.4</v>
      </c>
      <c r="D40" s="23">
        <f>SUM(D41:D42)</f>
        <v>448685.2</v>
      </c>
      <c r="E40" s="23">
        <f>SUM(E41:E42)</f>
        <v>220770.6</v>
      </c>
      <c r="F40" s="23">
        <f>SUM(F41:F42)</f>
        <v>193691.9</v>
      </c>
      <c r="G40" s="37"/>
      <c r="H40" s="23">
        <f t="shared" si="0"/>
        <v>43.2</v>
      </c>
      <c r="I40" s="23">
        <f t="shared" si="1"/>
        <v>87.7</v>
      </c>
      <c r="J40" s="23">
        <f t="shared" si="2"/>
        <v>105.06155334876688</v>
      </c>
      <c r="L40" s="84"/>
      <c r="M40" s="67"/>
    </row>
    <row r="41" spans="1:13">
      <c r="A41" s="25" t="s">
        <v>40</v>
      </c>
      <c r="B41" s="10" t="s">
        <v>45</v>
      </c>
      <c r="C41" s="27">
        <v>167544.79999999999</v>
      </c>
      <c r="D41" s="27">
        <v>412026.7</v>
      </c>
      <c r="E41" s="27">
        <v>201159</v>
      </c>
      <c r="F41" s="27">
        <v>176757.6</v>
      </c>
      <c r="G41" s="37"/>
      <c r="H41" s="27">
        <f t="shared" si="0"/>
        <v>42.9</v>
      </c>
      <c r="I41" s="27">
        <f t="shared" si="1"/>
        <v>87.9</v>
      </c>
      <c r="J41" s="27">
        <f t="shared" si="2"/>
        <v>105.49870840515494</v>
      </c>
      <c r="L41" s="84"/>
      <c r="M41" s="67"/>
    </row>
    <row r="42" spans="1:13">
      <c r="A42" s="25" t="s">
        <v>41</v>
      </c>
      <c r="B42" s="10" t="s">
        <v>73</v>
      </c>
      <c r="C42" s="27">
        <v>16815.599999999999</v>
      </c>
      <c r="D42" s="27">
        <v>36658.5</v>
      </c>
      <c r="E42" s="27">
        <v>19611.599999999999</v>
      </c>
      <c r="F42" s="27">
        <v>16934.3</v>
      </c>
      <c r="G42" s="37"/>
      <c r="H42" s="27">
        <f t="shared" si="0"/>
        <v>46.2</v>
      </c>
      <c r="I42" s="27">
        <f t="shared" si="1"/>
        <v>86.3</v>
      </c>
      <c r="J42" s="27">
        <f t="shared" si="2"/>
        <v>100.70589214776756</v>
      </c>
      <c r="L42" s="84"/>
      <c r="M42" s="67"/>
    </row>
    <row r="43" spans="1:13">
      <c r="A43" s="28" t="s">
        <v>48</v>
      </c>
      <c r="B43" s="36" t="s">
        <v>20</v>
      </c>
      <c r="C43" s="23">
        <f>SUM(C44:C47)</f>
        <v>338280.1</v>
      </c>
      <c r="D43" s="23">
        <f>SUM(D44:D47)</f>
        <v>794368.20000000007</v>
      </c>
      <c r="E43" s="23">
        <f>SUM(E44:E47)</f>
        <v>407375.39999999997</v>
      </c>
      <c r="F43" s="23">
        <f>SUM(F44:F47)</f>
        <v>344083.10000000003</v>
      </c>
      <c r="G43" s="37"/>
      <c r="H43" s="23">
        <f t="shared" si="0"/>
        <v>43.3</v>
      </c>
      <c r="I43" s="23">
        <f t="shared" si="1"/>
        <v>84.5</v>
      </c>
      <c r="J43" s="23">
        <f t="shared" si="2"/>
        <v>101.71544232131895</v>
      </c>
      <c r="L43" s="84"/>
      <c r="M43" s="67"/>
    </row>
    <row r="44" spans="1:13">
      <c r="A44" s="39">
        <v>1001</v>
      </c>
      <c r="B44" s="34" t="s">
        <v>21</v>
      </c>
      <c r="C44" s="27">
        <v>32198.1</v>
      </c>
      <c r="D44" s="27">
        <v>78624.899999999994</v>
      </c>
      <c r="E44" s="27">
        <v>38838</v>
      </c>
      <c r="F44" s="27">
        <v>35875.800000000003</v>
      </c>
      <c r="G44" s="37"/>
      <c r="H44" s="27">
        <f t="shared" si="0"/>
        <v>45.6</v>
      </c>
      <c r="I44" s="27">
        <f t="shared" si="1"/>
        <v>92.4</v>
      </c>
      <c r="J44" s="27">
        <f t="shared" si="2"/>
        <v>111.42210254642355</v>
      </c>
      <c r="L44" s="84"/>
      <c r="M44" s="67"/>
    </row>
    <row r="45" spans="1:13">
      <c r="A45" s="39">
        <v>1003</v>
      </c>
      <c r="B45" s="34" t="s">
        <v>22</v>
      </c>
      <c r="C45" s="27">
        <v>188179.8</v>
      </c>
      <c r="D45" s="27">
        <v>376361.9</v>
      </c>
      <c r="E45" s="27">
        <v>190449</v>
      </c>
      <c r="F45" s="27">
        <v>170960.9</v>
      </c>
      <c r="G45" s="37"/>
      <c r="H45" s="27">
        <f t="shared" si="0"/>
        <v>45.4</v>
      </c>
      <c r="I45" s="27">
        <f t="shared" si="1"/>
        <v>89.8</v>
      </c>
      <c r="J45" s="27">
        <f t="shared" si="2"/>
        <v>90.849761770391936</v>
      </c>
      <c r="L45" s="84"/>
      <c r="M45" s="67"/>
    </row>
    <row r="46" spans="1:13">
      <c r="A46" s="39">
        <v>1004</v>
      </c>
      <c r="B46" s="34" t="s">
        <v>63</v>
      </c>
      <c r="C46" s="27">
        <v>96911.1</v>
      </c>
      <c r="D46" s="27">
        <v>295942.3</v>
      </c>
      <c r="E46" s="27">
        <v>154263.79999999999</v>
      </c>
      <c r="F46" s="27">
        <v>114774.5</v>
      </c>
      <c r="G46" s="37"/>
      <c r="H46" s="27">
        <f t="shared" si="0"/>
        <v>38.799999999999997</v>
      </c>
      <c r="I46" s="27">
        <f t="shared" si="1"/>
        <v>74.400000000000006</v>
      </c>
      <c r="J46" s="27">
        <f t="shared" si="2"/>
        <v>118.43276982719213</v>
      </c>
      <c r="L46" s="84"/>
      <c r="M46" s="67"/>
    </row>
    <row r="47" spans="1:13">
      <c r="A47" s="39">
        <v>1006</v>
      </c>
      <c r="B47" s="10" t="s">
        <v>46</v>
      </c>
      <c r="C47" s="27">
        <v>20991.1</v>
      </c>
      <c r="D47" s="27">
        <v>43439.1</v>
      </c>
      <c r="E47" s="27">
        <v>23824.6</v>
      </c>
      <c r="F47" s="27">
        <v>22471.9</v>
      </c>
      <c r="G47" s="37"/>
      <c r="H47" s="27">
        <f t="shared" si="0"/>
        <v>51.7</v>
      </c>
      <c r="I47" s="27">
        <f t="shared" si="1"/>
        <v>94.3</v>
      </c>
      <c r="J47" s="27">
        <f t="shared" si="2"/>
        <v>107.05441830108953</v>
      </c>
      <c r="L47" s="84"/>
      <c r="M47" s="67"/>
    </row>
    <row r="48" spans="1:13" ht="22.5">
      <c r="A48" s="28" t="s">
        <v>74</v>
      </c>
      <c r="B48" s="21" t="s">
        <v>62</v>
      </c>
      <c r="C48" s="23">
        <f>SUM(C49:C52)</f>
        <v>131567.30000000002</v>
      </c>
      <c r="D48" s="23">
        <f>SUM(D49:D52)</f>
        <v>350250.6</v>
      </c>
      <c r="E48" s="23">
        <f>SUM(E49:E52)</f>
        <v>137504.9</v>
      </c>
      <c r="F48" s="23">
        <f>SUM(F49:F52)</f>
        <v>127015</v>
      </c>
      <c r="G48" s="23">
        <f t="shared" ref="G48" si="5">SUM(G49:G52)</f>
        <v>0</v>
      </c>
      <c r="H48" s="23">
        <f t="shared" si="0"/>
        <v>36.299999999999997</v>
      </c>
      <c r="I48" s="23">
        <f t="shared" si="1"/>
        <v>92.4</v>
      </c>
      <c r="J48" s="23">
        <f t="shared" si="2"/>
        <v>96.539945715994762</v>
      </c>
      <c r="L48" s="84"/>
      <c r="M48" s="67"/>
    </row>
    <row r="49" spans="1:13">
      <c r="A49" s="39">
        <v>1101</v>
      </c>
      <c r="B49" s="34" t="s">
        <v>75</v>
      </c>
      <c r="C49" s="27">
        <v>139.5</v>
      </c>
      <c r="D49" s="27">
        <v>340.3</v>
      </c>
      <c r="E49" s="27">
        <v>139.5</v>
      </c>
      <c r="F49" s="27">
        <v>139.5</v>
      </c>
      <c r="G49" s="37"/>
      <c r="H49" s="27">
        <f t="shared" si="0"/>
        <v>41</v>
      </c>
      <c r="I49" s="27">
        <f t="shared" si="1"/>
        <v>100</v>
      </c>
      <c r="J49" s="27">
        <f t="shared" si="2"/>
        <v>100</v>
      </c>
      <c r="L49" s="84"/>
      <c r="M49" s="67"/>
    </row>
    <row r="50" spans="1:13">
      <c r="A50" s="39">
        <v>1102</v>
      </c>
      <c r="B50" s="32" t="s">
        <v>76</v>
      </c>
      <c r="C50" s="27">
        <v>106795.3</v>
      </c>
      <c r="D50" s="27">
        <v>338341</v>
      </c>
      <c r="E50" s="27">
        <v>131577</v>
      </c>
      <c r="F50" s="27">
        <v>121690.4</v>
      </c>
      <c r="G50" s="37"/>
      <c r="H50" s="27">
        <f t="shared" si="0"/>
        <v>36</v>
      </c>
      <c r="I50" s="27">
        <f t="shared" si="1"/>
        <v>92.5</v>
      </c>
      <c r="J50" s="27">
        <f t="shared" si="2"/>
        <v>113.94733663372824</v>
      </c>
      <c r="L50" s="84"/>
      <c r="M50" s="67"/>
    </row>
    <row r="51" spans="1:13">
      <c r="A51" s="39">
        <v>1103</v>
      </c>
      <c r="B51" s="32" t="s">
        <v>112</v>
      </c>
      <c r="C51" s="27">
        <v>19724.3</v>
      </c>
      <c r="D51" s="27">
        <v>0</v>
      </c>
      <c r="E51" s="27">
        <v>0</v>
      </c>
      <c r="F51" s="27">
        <v>0</v>
      </c>
      <c r="G51" s="37"/>
      <c r="H51" s="27">
        <v>0</v>
      </c>
      <c r="I51" s="27">
        <v>0</v>
      </c>
      <c r="J51" s="27">
        <f t="shared" si="2"/>
        <v>0</v>
      </c>
      <c r="L51" s="84"/>
      <c r="M51" s="67"/>
    </row>
    <row r="52" spans="1:13">
      <c r="A52" s="39">
        <v>1105</v>
      </c>
      <c r="B52" s="32" t="s">
        <v>77</v>
      </c>
      <c r="C52" s="27">
        <v>4908.2</v>
      </c>
      <c r="D52" s="27">
        <v>11569.3</v>
      </c>
      <c r="E52" s="27">
        <v>5788.4</v>
      </c>
      <c r="F52" s="27">
        <v>5185.1000000000004</v>
      </c>
      <c r="G52" s="37"/>
      <c r="H52" s="27">
        <f t="shared" si="0"/>
        <v>44.8</v>
      </c>
      <c r="I52" s="27">
        <f t="shared" si="1"/>
        <v>89.6</v>
      </c>
      <c r="J52" s="27">
        <f t="shared" si="2"/>
        <v>105.64157939774257</v>
      </c>
      <c r="L52" s="84"/>
      <c r="M52" s="67"/>
    </row>
    <row r="53" spans="1:13" ht="21.75" customHeight="1">
      <c r="A53" s="28" t="s">
        <v>71</v>
      </c>
      <c r="B53" s="40" t="s">
        <v>7</v>
      </c>
      <c r="C53" s="23">
        <f>C54</f>
        <v>273090.2</v>
      </c>
      <c r="D53" s="23">
        <f>D54</f>
        <v>584000</v>
      </c>
      <c r="E53" s="23">
        <f>E54</f>
        <v>254758.1</v>
      </c>
      <c r="F53" s="23">
        <f>F54</f>
        <v>254758.1</v>
      </c>
      <c r="G53" s="37"/>
      <c r="H53" s="23">
        <f t="shared" si="0"/>
        <v>43.6</v>
      </c>
      <c r="I53" s="23">
        <f t="shared" si="1"/>
        <v>100</v>
      </c>
      <c r="J53" s="23">
        <f t="shared" si="2"/>
        <v>93.287162995962504</v>
      </c>
      <c r="L53" s="84"/>
      <c r="M53" s="67"/>
    </row>
    <row r="54" spans="1:13" ht="46.5">
      <c r="A54" s="39">
        <v>1301</v>
      </c>
      <c r="B54" s="10" t="s">
        <v>93</v>
      </c>
      <c r="C54" s="27">
        <v>273090.2</v>
      </c>
      <c r="D54" s="27">
        <v>584000</v>
      </c>
      <c r="E54" s="66">
        <v>254758.1</v>
      </c>
      <c r="F54" s="27">
        <v>254758.1</v>
      </c>
      <c r="G54" s="37"/>
      <c r="H54" s="27">
        <f t="shared" si="0"/>
        <v>43.6</v>
      </c>
      <c r="I54" s="27">
        <f t="shared" si="1"/>
        <v>100</v>
      </c>
      <c r="J54" s="27">
        <f t="shared" si="2"/>
        <v>93.287162995962504</v>
      </c>
      <c r="L54" s="84"/>
      <c r="M54" s="67"/>
    </row>
    <row r="55" spans="1:13">
      <c r="A55" s="34"/>
      <c r="B55" s="36" t="s">
        <v>47</v>
      </c>
      <c r="C55" s="41">
        <f>C6+C15+C17+C19+C26+C33+C40+C43+C48+C53</f>
        <v>6586018.2999999998</v>
      </c>
      <c r="D55" s="41">
        <f>D6+D15+D17+D19+D26+D33+D40+D43+D48+D53+D31</f>
        <v>17601088.099999998</v>
      </c>
      <c r="E55" s="41">
        <f>E6+E15+E17+E19+E26+E33+E40+E43+E48+E53+E31</f>
        <v>8234703.0999999996</v>
      </c>
      <c r="F55" s="41">
        <f>F6+F15+F17+F19+F26+F33+F40+F43+F48+F53+F31</f>
        <v>7098808.8000000007</v>
      </c>
      <c r="G55" s="42"/>
      <c r="H55" s="23">
        <f t="shared" si="0"/>
        <v>40.299999999999997</v>
      </c>
      <c r="I55" s="23">
        <f t="shared" si="1"/>
        <v>86.2</v>
      </c>
      <c r="J55" s="23">
        <f t="shared" si="2"/>
        <v>107.78604729962564</v>
      </c>
      <c r="L55" s="84"/>
      <c r="M55" s="67"/>
    </row>
    <row r="56" spans="1:13">
      <c r="A56" s="43"/>
      <c r="B56" s="44"/>
      <c r="C56" s="45"/>
      <c r="D56" s="46"/>
      <c r="E56" s="46"/>
      <c r="F56" s="46"/>
      <c r="G56" s="47"/>
      <c r="H56" s="48"/>
      <c r="I56" s="48"/>
    </row>
    <row r="57" spans="1:13">
      <c r="B57" s="49" t="s">
        <v>99</v>
      </c>
      <c r="C57" s="50"/>
      <c r="D57" s="51"/>
      <c r="E57" s="51"/>
      <c r="F57" s="52"/>
      <c r="G57" s="53"/>
      <c r="H57" s="53"/>
      <c r="I57" s="54"/>
    </row>
    <row r="58" spans="1:13" ht="45.75">
      <c r="B58" s="49" t="s">
        <v>85</v>
      </c>
      <c r="C58" s="50"/>
      <c r="D58" s="51"/>
      <c r="E58" s="51"/>
      <c r="F58" s="52"/>
      <c r="G58" s="53"/>
      <c r="I58" s="53" t="s">
        <v>87</v>
      </c>
      <c r="J58" s="54"/>
    </row>
    <row r="59" spans="1:13">
      <c r="B59" s="55"/>
      <c r="C59" s="56"/>
      <c r="D59" s="57"/>
      <c r="E59" s="57"/>
      <c r="F59" s="58"/>
      <c r="G59" s="54"/>
      <c r="H59" s="54"/>
      <c r="I59" s="54"/>
    </row>
    <row r="60" spans="1:13">
      <c r="B60" s="55"/>
      <c r="C60" s="56"/>
      <c r="D60" s="59"/>
      <c r="E60" s="59"/>
      <c r="F60" s="60"/>
    </row>
    <row r="61" spans="1:13">
      <c r="B61" s="55"/>
      <c r="C61" s="56"/>
      <c r="D61" s="59"/>
      <c r="E61" s="59"/>
      <c r="F61" s="60"/>
    </row>
    <row r="62" spans="1:13">
      <c r="B62" s="55"/>
      <c r="C62" s="56"/>
      <c r="D62" s="59"/>
      <c r="E62" s="59"/>
      <c r="F62" s="60"/>
    </row>
    <row r="63" spans="1:13">
      <c r="B63" s="55"/>
      <c r="C63" s="56"/>
      <c r="D63" s="59"/>
      <c r="E63" s="59"/>
      <c r="F63" s="60"/>
    </row>
    <row r="64" spans="1:13">
      <c r="D64" s="59"/>
      <c r="E64" s="59"/>
      <c r="F64" s="60"/>
    </row>
    <row r="65" spans="4:8">
      <c r="D65" s="59"/>
      <c r="E65" s="59"/>
      <c r="F65" s="60"/>
    </row>
    <row r="66" spans="4:8">
      <c r="D66" s="59"/>
      <c r="E66" s="59"/>
      <c r="F66" s="60"/>
    </row>
    <row r="67" spans="4:8">
      <c r="D67" s="59"/>
      <c r="E67" s="59"/>
      <c r="F67" s="60"/>
    </row>
    <row r="68" spans="4:8">
      <c r="D68" s="59"/>
      <c r="E68" s="59"/>
      <c r="F68" s="60"/>
    </row>
    <row r="69" spans="4:8">
      <c r="D69" s="59"/>
      <c r="E69" s="59"/>
      <c r="F69" s="60"/>
    </row>
    <row r="70" spans="4:8">
      <c r="D70" s="59"/>
      <c r="E70" s="59"/>
      <c r="F70" s="60"/>
    </row>
    <row r="71" spans="4:8">
      <c r="D71" s="59"/>
      <c r="E71" s="59"/>
      <c r="F71" s="60"/>
    </row>
    <row r="72" spans="4:8">
      <c r="D72" s="59"/>
      <c r="E72" s="59"/>
      <c r="F72" s="60"/>
    </row>
    <row r="73" spans="4:8">
      <c r="D73" s="59"/>
      <c r="E73" s="59"/>
      <c r="F73" s="60"/>
    </row>
    <row r="74" spans="4:8">
      <c r="D74" s="59"/>
      <c r="E74" s="59"/>
      <c r="F74" s="60"/>
    </row>
    <row r="75" spans="4:8">
      <c r="D75" s="59"/>
      <c r="E75" s="59"/>
      <c r="F75" s="60"/>
    </row>
    <row r="76" spans="4:8">
      <c r="D76" s="59"/>
      <c r="E76" s="59"/>
      <c r="F76" s="60"/>
    </row>
    <row r="77" spans="4:8">
      <c r="D77" s="59"/>
      <c r="E77" s="59"/>
      <c r="F77" s="60"/>
    </row>
    <row r="78" spans="4:8">
      <c r="D78" s="59"/>
      <c r="E78" s="59"/>
      <c r="F78" s="60"/>
      <c r="G78" s="62"/>
      <c r="H78" s="62"/>
    </row>
    <row r="79" spans="4:8">
      <c r="D79" s="59"/>
      <c r="E79" s="59"/>
      <c r="F79" s="60"/>
      <c r="G79" s="62"/>
      <c r="H79" s="62"/>
    </row>
    <row r="80" spans="4:8">
      <c r="D80" s="59"/>
      <c r="E80" s="59"/>
      <c r="F80" s="60"/>
      <c r="G80" s="62"/>
      <c r="H80" s="62"/>
    </row>
    <row r="81" spans="4:8">
      <c r="D81" s="59"/>
      <c r="E81" s="59"/>
      <c r="F81" s="60"/>
      <c r="G81" s="62"/>
      <c r="H81" s="62"/>
    </row>
    <row r="82" spans="4:8">
      <c r="D82" s="59"/>
      <c r="E82" s="59"/>
      <c r="F82" s="60" t="s">
        <v>23</v>
      </c>
      <c r="G82" s="62"/>
      <c r="H82" s="62"/>
    </row>
    <row r="83" spans="4:8">
      <c r="D83" s="59"/>
      <c r="E83" s="59"/>
      <c r="F83" s="60"/>
      <c r="G83" s="62"/>
      <c r="H83" s="62"/>
    </row>
    <row r="84" spans="4:8">
      <c r="D84" s="59"/>
      <c r="E84" s="59"/>
      <c r="F84" s="60"/>
      <c r="G84" s="62"/>
      <c r="H84" s="62"/>
    </row>
    <row r="85" spans="4:8">
      <c r="D85" s="59"/>
      <c r="E85" s="59"/>
      <c r="F85" s="60"/>
      <c r="G85" s="62"/>
      <c r="H85" s="62"/>
    </row>
    <row r="86" spans="4:8">
      <c r="D86" s="59"/>
      <c r="E86" s="59"/>
      <c r="F86" s="60"/>
      <c r="G86" s="62"/>
      <c r="H86" s="62"/>
    </row>
    <row r="87" spans="4:8">
      <c r="D87" s="59"/>
      <c r="E87" s="59"/>
      <c r="F87" s="60"/>
      <c r="G87" s="62"/>
      <c r="H87" s="62"/>
    </row>
    <row r="88" spans="4:8">
      <c r="D88" s="59"/>
      <c r="E88" s="59"/>
      <c r="F88" s="60"/>
      <c r="G88" s="62"/>
      <c r="H88" s="62"/>
    </row>
    <row r="89" spans="4:8">
      <c r="D89" s="59"/>
      <c r="E89" s="59"/>
      <c r="F89" s="60"/>
      <c r="G89" s="62"/>
      <c r="H89" s="62"/>
    </row>
    <row r="90" spans="4:8">
      <c r="D90" s="59"/>
      <c r="E90" s="59"/>
      <c r="F90" s="60"/>
      <c r="G90" s="62"/>
      <c r="H90" s="62"/>
    </row>
    <row r="91" spans="4:8">
      <c r="D91" s="59"/>
      <c r="E91" s="59"/>
      <c r="F91" s="60"/>
      <c r="G91" s="62"/>
      <c r="H91" s="62"/>
    </row>
    <row r="92" spans="4:8">
      <c r="D92" s="59"/>
      <c r="E92" s="59"/>
      <c r="F92" s="60"/>
      <c r="G92" s="62"/>
      <c r="H92" s="62"/>
    </row>
    <row r="93" spans="4:8">
      <c r="D93" s="59"/>
      <c r="E93" s="59"/>
      <c r="F93" s="60"/>
      <c r="G93" s="62"/>
      <c r="H93" s="62"/>
    </row>
    <row r="94" spans="4:8">
      <c r="D94" s="59"/>
      <c r="E94" s="59"/>
      <c r="F94" s="60"/>
      <c r="G94" s="62"/>
      <c r="H94" s="62"/>
    </row>
    <row r="95" spans="4:8">
      <c r="D95" s="59"/>
      <c r="E95" s="59"/>
      <c r="F95" s="60"/>
      <c r="G95" s="62"/>
      <c r="H95" s="62"/>
    </row>
    <row r="96" spans="4:8">
      <c r="D96" s="59"/>
      <c r="E96" s="59"/>
      <c r="F96" s="60"/>
    </row>
    <row r="97" spans="4:9">
      <c r="D97" s="59"/>
      <c r="E97" s="59"/>
      <c r="F97" s="60"/>
    </row>
    <row r="98" spans="4:9">
      <c r="D98" s="59"/>
      <c r="E98" s="59"/>
      <c r="F98" s="60"/>
    </row>
    <row r="99" spans="4:9">
      <c r="D99" s="59"/>
      <c r="E99" s="59"/>
      <c r="F99" s="60"/>
    </row>
    <row r="100" spans="4:9">
      <c r="D100" s="59"/>
      <c r="E100" s="59"/>
      <c r="F100" s="60"/>
    </row>
    <row r="101" spans="4:9">
      <c r="D101" s="59"/>
      <c r="E101" s="59"/>
      <c r="F101" s="60"/>
    </row>
    <row r="102" spans="4:9">
      <c r="D102" s="59"/>
      <c r="E102" s="59"/>
      <c r="F102" s="60"/>
    </row>
    <row r="103" spans="4:9">
      <c r="D103" s="59"/>
      <c r="E103" s="59"/>
      <c r="F103" s="60"/>
      <c r="I103" s="62"/>
    </row>
    <row r="104" spans="4:9">
      <c r="D104" s="59"/>
      <c r="E104" s="59"/>
      <c r="F104" s="60"/>
    </row>
    <row r="105" spans="4:9">
      <c r="D105" s="59"/>
      <c r="E105" s="59"/>
      <c r="F105" s="60"/>
    </row>
    <row r="106" spans="4:9">
      <c r="D106" s="59"/>
      <c r="E106" s="59"/>
      <c r="F106" s="60"/>
    </row>
    <row r="107" spans="4:9">
      <c r="D107" s="59"/>
      <c r="E107" s="59"/>
      <c r="F107" s="60"/>
    </row>
    <row r="108" spans="4:9">
      <c r="D108" s="59"/>
      <c r="E108" s="59"/>
      <c r="F108" s="60"/>
    </row>
    <row r="109" spans="4:9">
      <c r="D109" s="59"/>
      <c r="E109" s="59"/>
      <c r="F109" s="60"/>
    </row>
    <row r="110" spans="4:9">
      <c r="D110" s="59"/>
      <c r="E110" s="59"/>
      <c r="F110" s="60"/>
    </row>
    <row r="111" spans="4:9">
      <c r="D111" s="59"/>
      <c r="E111" s="59"/>
      <c r="F111" s="60"/>
    </row>
    <row r="112" spans="4:9">
      <c r="D112" s="59"/>
      <c r="E112" s="59"/>
      <c r="F112" s="60" t="s">
        <v>23</v>
      </c>
    </row>
    <row r="113" spans="4:6">
      <c r="D113" s="59"/>
      <c r="E113" s="59"/>
      <c r="F113" s="60" t="s">
        <v>23</v>
      </c>
    </row>
    <row r="114" spans="4:6">
      <c r="D114" s="59"/>
      <c r="E114" s="59"/>
      <c r="F114" s="60" t="s">
        <v>23</v>
      </c>
    </row>
    <row r="115" spans="4:6">
      <c r="D115" s="59"/>
      <c r="E115" s="59"/>
      <c r="F115" s="60" t="s">
        <v>23</v>
      </c>
    </row>
    <row r="116" spans="4:6">
      <c r="D116" s="59"/>
      <c r="E116" s="59"/>
      <c r="F116" s="60" t="s">
        <v>23</v>
      </c>
    </row>
    <row r="117" spans="4:6">
      <c r="D117" s="63"/>
    </row>
    <row r="118" spans="4:6">
      <c r="D118" s="63"/>
    </row>
    <row r="119" spans="4:6">
      <c r="D119" s="63"/>
    </row>
  </sheetData>
  <mergeCells count="9">
    <mergeCell ref="A1:L1"/>
    <mergeCell ref="H3:J3"/>
    <mergeCell ref="A3:A4"/>
    <mergeCell ref="F3:F4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57" fitToHeight="0" pageOrder="overThenDown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1.07.19</vt:lpstr>
      <vt:lpstr>'на 1.07.19'!Заголовки_для_печати</vt:lpstr>
      <vt:lpstr>'на 1.07.19'!Область_печати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ArhangelskayaIP</cp:lastModifiedBy>
  <cp:lastPrinted>2019-07-11T11:34:25Z</cp:lastPrinted>
  <dcterms:created xsi:type="dcterms:W3CDTF">1997-11-11T07:14:23Z</dcterms:created>
  <dcterms:modified xsi:type="dcterms:W3CDTF">2019-07-11T11:36:51Z</dcterms:modified>
</cp:coreProperties>
</file>